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131"/>
  <workbookPr filterPrivacy="1" defaultThemeVersion="124226"/>
  <xr:revisionPtr revIDLastSave="0" documentId="13_ncr:1_{92CB1148-DAC6-481E-9221-27FD022F6DC3}" xr6:coauthVersionLast="47" xr6:coauthVersionMax="47" xr10:uidLastSave="{00000000-0000-0000-0000-000000000000}"/>
  <bookViews>
    <workbookView xWindow="-120" yWindow="-120" windowWidth="21840" windowHeight="13140" xr2:uid="{00000000-000D-0000-FFFF-FFFF00000000}"/>
  </bookViews>
  <sheets>
    <sheet name="Объявление" sheetId="1" r:id="rId1"/>
    <sheet name="Лист1" sheetId="2" r:id="rId2"/>
  </sheets>
  <definedNames>
    <definedName name="_xlnm._FilterDatabase" localSheetId="0" hidden="1">Объявление!$A$1:$K$5</definedName>
    <definedName name="_xlnm.Print_Area" localSheetId="0">Объявление!$A$1:$K$14</definedName>
  </definedNames>
  <calcPr calcId="191029"/>
</workbook>
</file>

<file path=xl/calcChain.xml><?xml version="1.0" encoding="utf-8"?>
<calcChain xmlns="http://schemas.openxmlformats.org/spreadsheetml/2006/main">
  <c r="H11" i="1" l="1"/>
  <c r="H4" i="1"/>
  <c r="H12" i="1" l="1"/>
  <c r="H5" i="1"/>
  <c r="G25" i="2"/>
  <c r="G24" i="2"/>
  <c r="G23" i="2"/>
  <c r="G22" i="2"/>
  <c r="G21" i="2"/>
  <c r="G20" i="2"/>
  <c r="G19" i="2"/>
  <c r="G18" i="2"/>
  <c r="G17" i="2"/>
  <c r="G16" i="2"/>
  <c r="G15" i="2"/>
  <c r="G14" i="2"/>
  <c r="G13" i="2"/>
  <c r="G12" i="2"/>
  <c r="G11" i="2"/>
  <c r="G10" i="2"/>
  <c r="G9" i="2"/>
  <c r="G8" i="2"/>
  <c r="G7" i="2"/>
  <c r="G6" i="2"/>
  <c r="G5" i="2"/>
  <c r="G4" i="2"/>
  <c r="G3" i="2"/>
  <c r="G2" i="2"/>
  <c r="G1" i="2"/>
</calcChain>
</file>

<file path=xl/sharedStrings.xml><?xml version="1.0" encoding="utf-8"?>
<sst xmlns="http://schemas.openxmlformats.org/spreadsheetml/2006/main" count="111" uniqueCount="85">
  <si>
    <t xml:space="preserve">№ лота </t>
  </si>
  <si>
    <t>МНН, наименование лота</t>
  </si>
  <si>
    <t>Ед. изм</t>
  </si>
  <si>
    <t>Кол-во</t>
  </si>
  <si>
    <t>Цена (тенге)</t>
  </si>
  <si>
    <t>Сумма (тенге)</t>
  </si>
  <si>
    <t>Срок поставки</t>
  </si>
  <si>
    <t>Место поставки</t>
  </si>
  <si>
    <t>Итого</t>
  </si>
  <si>
    <t>ХПА, Лоттың атауы</t>
  </si>
  <si>
    <t>Ед. өзг</t>
  </si>
  <si>
    <t>Саны</t>
  </si>
  <si>
    <t>Бағасы (теңге)</t>
  </si>
  <si>
    <t>Сомасы (теңге)</t>
  </si>
  <si>
    <t>Жеткізу мерзімі</t>
  </si>
  <si>
    <t>Жеткізу орны</t>
  </si>
  <si>
    <t>Характеристика</t>
  </si>
  <si>
    <t>Барлығы</t>
  </si>
  <si>
    <t>Сипаттамасы</t>
  </si>
  <si>
    <t>СКО, г.Петропавловск, ул.Ж.Кизатова, 7А, детский корпус каб. 111</t>
  </si>
  <si>
    <t>уп</t>
  </si>
  <si>
    <t>шт</t>
  </si>
  <si>
    <t>Паста для девитализации пульпы</t>
  </si>
  <si>
    <t>Жидкость гемостатическая</t>
  </si>
  <si>
    <t>Гипохлорит натрия. раствор для антисептической
обработки корневых каналов 1 уп. - 100 мл.</t>
  </si>
  <si>
    <t>Гипохлорит натрия</t>
  </si>
  <si>
    <t>Материал на основе гидроксида кальция с йодоформом для заполнения корневых каналов.</t>
  </si>
  <si>
    <t xml:space="preserve">Комплектация: Паста (шприц) 2,5 мл – 2 шт. Сменные канюли – 20 шт. Инструкция по применению – 1 шт.
Состав: сульфат бария, кальция гидроксид, изотонический раствор, йодоформ.
 </t>
  </si>
  <si>
    <t>Материал стоматологический для очистки и расширения корневых каналов</t>
  </si>
  <si>
    <t>Состав и описание медицинского изделия: Гель для подготовки корневых каналов изготовлен на основе кислоты ЭДТА и перекиси карбамида, используется с раствором 2,5-5% гипохлорита натрия, помогает очистить, смягчить и расширить стенки корневых каналов. Использование при температуре 23°C. Комплектность к медицинскому изделию: Материал стоматологический для очистки и расширения корневых каналов в шприце 3,7г; Канюли –5 шт.</t>
  </si>
  <si>
    <t>Цемент стоматологический</t>
  </si>
  <si>
    <t xml:space="preserve">Универсальный усовершенствованный цинк-фосфатный цемент, обладает высокими показателями механической прочности при сжатии (100 МПа) и химической устойчивости. Назначение: фиксация вкладок, штифтовых зубов, металлических, пластмассовых, фарфоровых, металлокерамических коронок и мостовидных протезов;
пломбирование зубов, подлежащих закрытию коронками;
изолирующая прокладка при пломбировании зубов.
 Комплектация: Порошок 100 г: Жидкость 60 г. 
</t>
  </si>
  <si>
    <t xml:space="preserve">Паста для девитализации пульпы зуба без мышьяка в
баночке 6г или в шприце 3г +10 аппликаторов. Состав и
описание изделия Паста без мышьяка, применяется для
девитализации пульпы зуба перед ее экстирпацией или
ампутацией. Активным веществом является парафор мальдегид. Паста легко наносится, быстро действует и
имеет обезболивающий эффект
</t>
  </si>
  <si>
    <t>Стоматологический материал для девитализации пульпы</t>
  </si>
  <si>
    <t xml:space="preserve">для девитализации пульпы без использования мышьяка. Подходит в качестве дополнительного средства при повторной процедуре с применением мышьяка. В состав препарата для девитализации пульпы входит триоксиметилен. Средство не имеет токсического воздействия на ткани периодонта.Состав: Параформальдегид, 2-Борнанон, Парахлорфенол
Лидокаин, Диметилсульфоксид, Глицерин дистиллированный
Волокнистый наполнитель.Упаковка:
Паста (стеклянная баночка) 6,5 г – 1 шт.
Инструкция по применению – 1 шт.
</t>
  </si>
  <si>
    <t>Кнопочный турбинный наконечник</t>
  </si>
  <si>
    <t>Высокоскоростной наконечник с пневматической турбиной, спиральным подшипником и изогнутым корпусом</t>
  </si>
  <si>
    <t>Кнопочный турбинный наконечник с подсветкой</t>
  </si>
  <si>
    <t>Высокоскоростной наконечник с пневматической турбиной, спиральным подшипником и изогнутым корпусом с подсветкой</t>
  </si>
  <si>
    <t>Наконечник для микромотора угловой</t>
  </si>
  <si>
    <t>Низкоскоростной стоматологический наконечник</t>
  </si>
  <si>
    <t>Нить ретракционная</t>
  </si>
  <si>
    <t>Игла карпульная</t>
  </si>
  <si>
    <t>Игла карпульная (№0,3*25 мм)</t>
  </si>
  <si>
    <t>Слюноотсос</t>
  </si>
  <si>
    <t>Шпатель стоматологический двухсторонний</t>
  </si>
  <si>
    <t>Штопфер гладилка №3</t>
  </si>
  <si>
    <t>Гладилка с круглой головкой №4</t>
  </si>
  <si>
    <t>Дистальная гладилка штопфер №5</t>
  </si>
  <si>
    <t>Гладилка двухсторонняя серповидная и дистальная №6</t>
  </si>
  <si>
    <t>Эксковатор стоматологический 2-х сторонний с круглой ручкой №2</t>
  </si>
  <si>
    <t>Эксковатор стоматологический 2-х сторонний с круглой ручкой №4</t>
  </si>
  <si>
    <t>Пинцет стоматологический изогнутый</t>
  </si>
  <si>
    <t>Зонд стоматологический</t>
  </si>
  <si>
    <t>Ручки для стоматологических зеркал</t>
  </si>
  <si>
    <t>для осмотра полости  рта</t>
  </si>
  <si>
    <t>Набор дисков шлифовальных</t>
  </si>
  <si>
    <t xml:space="preserve">НК 4-х типов, диаметр 16 мм, с дискодержателем, 1 уп. - 40 шт. </t>
  </si>
  <si>
    <t>H-FILES 25 мм №08</t>
  </si>
  <si>
    <t>Ручной режущий стоматологический эндодонтический инструмент со спиральной нарезкой рабочей части. Материал рабочей режущей части - нержавеющая сталь, материал рукоятки – пластик (полибутилентерефталат). Для расширения и выравнивания стенок корневого канала. В упаковке 6 шт.</t>
  </si>
  <si>
    <t>Пинцет стоматологический изогнутый Пси (150 х 0,8) с узкими губками, изогнутыми по ребру, применяется при различных манипуляциях в ротовой полости. Изготовлен из нержавеющей стали. Длина 150 мм, ширина рабочей части 0,8 мм.</t>
  </si>
  <si>
    <t>Зонд зубной изогнутый используется в стоматологической практике для осмотра зуба и обнаружения различных его дефектов: кариозных полостей, размягченного дентина и т.п., а также для поиска входов в каналы. 
Характеристики: Общая длина - 155 мм. Материал - нержавеющая сталь.</t>
  </si>
  <si>
    <t>Экскаватор с круглой ручкой №4 - стоматологический инструмент для удаления зубного камня, продуктов распада дентина и посторонних частиц. Инструмент имеет 2 рабочие области в виде маленьких острых ложечек.  Материал - медицинская нержавеющая сталь. Длина 156 мм. Диаметр 2,4 мм.</t>
  </si>
  <si>
    <t>Экскаватор с круглой ручкой №2 - стоматологический инструмент для удаления зубного камня, продуктов распада дентина и посторонних частиц. Инструмент имеет 2 рабочие области в виде маленьких острых ложечек. Материал - медицинская нержавеющая сталь. Длина 156 мм. Диаметр 1,2 мм.</t>
  </si>
  <si>
    <t>Гладилка предназначена для внесения в обработанные кариозные полости лекарственных прокладок в пастообразном состоянии, уплотнения пломбировочного материала, конденсации его к стенкам полости, а также для формирования пломб. Длина 160 мм.</t>
  </si>
  <si>
    <t xml:space="preserve">Штопфер: инструмент для уплотнения пломбировочного материала в кариозной полости, представляющий собой металлический стержень с грушевидной головкой, расположенной под тупым углом к нему. Длина 160 мм.
</t>
  </si>
  <si>
    <t>Инструмент ручной для уплотнения пломбировочного материала в кариозной полости. представляющий собой металлический стержень с конусообразным окончанием в сочетании с гладилкой. Длина 160 мм.</t>
  </si>
  <si>
    <t>Шпатель стоматологический, двухсторонний для работы с цементами, 180 мм. Многоразовый медицинский инструмент с лопатками с обеих сторон и цилиндрической ручкой посередине. Предназначен шпатель для растирания цемента при изготовлении пломбировочной массы. Длина : 180 мм.</t>
  </si>
  <si>
    <t xml:space="preserve">Слюноотсос для аспирации слюны в упаковке 100 шт. </t>
  </si>
  <si>
    <t xml:space="preserve">Раствор для остановки капиллярных кровотечений. Показания к применению: остановка любого капиллярного кровотечения: инфильтрация крови из десны в пришеечной области зуба: апикальное кровотечение. Представляет собой водный раствор сульфата железа. Комплектация:
Жидкость (стеклянный флакон) 13 мл – 1 шт.
Инструкция по применению – 1 шт.
 </t>
  </si>
  <si>
    <t>СҚО, г.Петропавл, Ж.Қизатов көшесі, 7А, балалар корпусы каб. 111</t>
  </si>
  <si>
    <t>Поставка осуществляется в течение 2024 года по заявке Заказчика, но не позднее 16 календарных дней, с даты получения телефонной заявки от Заказчика.</t>
  </si>
  <si>
    <t>Жеткізу тапсырыс берушінің өтінімі бойынша 2024 жыл ішінде, бірақ тапсырыс берушіден телефон өтінімін алған күннен бастап 16 күнтізбелік күннен кешіктірмей жүзеге асырылады.</t>
  </si>
  <si>
    <r>
      <t xml:space="preserve">КГП на ПХВ «Городская поликлиника №3» КГУ «Управление здравоохранения акимата Северо-Казахстанской области», расположенное по адресу Северо-Казахстанская область, г. Петропавловск, ул. Жалела Кизатова, 7А, объявляет закуп способом запроса ценовых предложений </t>
    </r>
    <r>
      <rPr>
        <b/>
        <sz val="11"/>
        <color theme="1"/>
        <rFont val="Times New Roman"/>
        <family val="1"/>
        <charset val="204"/>
      </rPr>
      <t xml:space="preserve">по приобретению медицинских изделий. </t>
    </r>
    <r>
      <rPr>
        <sz val="11"/>
        <color theme="1"/>
        <rFont val="Times New Roman"/>
        <family val="1"/>
        <charset val="204"/>
      </rPr>
      <t xml:space="preserve">Полный перечень закупаемых товаров, выделенная сумма, требуемый срок, условия и место поставки.
</t>
    </r>
  </si>
  <si>
    <t>Солтүстік Қазақстан облысы, Петропавл қаласы, Ж.Қизатов көшесі , 7А мекенжайында орналасқан "Солтүстік Қазақстан облысы әкімдігінің денсаулық сақтау басқармасы" КММ "№ 3 қалалық емхана" ШЖҚ КМК медициналық бұйымдарды сатып алу бойынша баға ұсыныстарын сұрату тәсілімен сатып алуды жариялайды. Сатып алынатын тауарлардың толық тізбесі, бөлінген сома, талап етілетін мерзімі, жеткізу шарттары мен орны.</t>
  </si>
  <si>
    <t>упаковка</t>
  </si>
  <si>
    <t>қаптама</t>
  </si>
  <si>
    <t xml:space="preserve">Экспресс-анализатор для определения концентрации глюкозы, капиллярной крови </t>
  </si>
  <si>
    <t>Диапазон измерений:
Электроды глюкозы - 10-600мг/дл (0,6-33,3ммоль/л).
Источник питания:
Батарея питания тип CR2032 – 1 шт., с возможностью подключения дополнительной батареи типа CR2032 для увеличения количества измерений. 
Размеры:
Длина - 18мм
Высота - 51мм
Ширина - 88мм
Вес:48г (включая батарею питания)
Дисплей:жидкокристаллический дисплей
Температурные границы:	от 5°C и до 30°C (от 41°F  до 86°F)	
Границы влажности:Относительная влажность от1 0% до 90% (без конденсации)
Объем памяти: 300 показаний измерений с указанием даты и времени измерения.</t>
  </si>
  <si>
    <t xml:space="preserve"> Өлшеу диапазоны:
Глюкоза электродтары - 10-600 мг/дл (0,6-33,3 ммоль/л).
Қуат көзі:
Батарея түрі CR2032 – 1 дана, өлшеу санын көбейту үшін қосымша CR2032 типті батареяны қосу мүмкіндігі бар. 
Өлшемдері:
Ұзындығы - 18 мм
Биіктігі - 51 мм
Ені - 88мм
Салмағы: 48г (қуат батареясын қосқанда)
Дисплей: сұйық кристалды дисплей
Температура шекаралары: 5°C-тан 30°C-қа дейін (41°F-86°F)	
Ылғалдылық шекаралары: салыстырмалы ылғалдылық 10%-дан 90%-ға дейін (конденсациясыз)
Жад көлемі: өлшеу күні мен уақыты көрсетілген 300 өлшеу көрсеткіші.</t>
  </si>
  <si>
    <t>Глюкоза, капиллярлық қан концентрациясын анықтауға арналған жедел анализатор.</t>
  </si>
  <si>
    <t xml:space="preserve">Объявление №28 от 19.11.2024 года
о проведении закупа МИ способом запроса ценовых предложений
</t>
  </si>
  <si>
    <t>Баға ұсыныстарын сұрату тәсілімен сатып алуды өткізу туралы 19.11.2024 жылғы №28 хабарландыру</t>
  </si>
  <si>
    <r>
      <rPr>
        <sz val="11"/>
        <color theme="4"/>
        <rFont val="Times New Roman"/>
        <family val="1"/>
        <charset val="204"/>
      </rPr>
      <t xml:space="preserve">Документы, предшествующие оплате, указаны в п.6 Типового Договора. </t>
    </r>
    <r>
      <rPr>
        <sz val="11"/>
        <color theme="1"/>
        <rFont val="Times New Roman"/>
        <family val="1"/>
        <charset val="204"/>
      </rPr>
      <t xml:space="preserve">
К закупу способом запроса ценовых предложений допускаются все потенциальные поставщики, отвечающие квалификационным требованиям, указанным в п. 9 Правил организации и проведения закупа лекарственных средств, медицинских изделий и специализированных лечебных продуктов в рамках гарантированного объема бесплатной медицинской помощи, дополнительного объема медицинской помощи для лиц, содержащихся в следственных изоляторах и учреждениях уголовно-исполнительной (пенитенциарной) системы, за счет бюджетных средств и (или) в системе обязательного социального медицинского страхования, фармацевтических услуг, утвержденных Приказом Министра здравоохранения Республики Казахстан от 7 июня 2023 года № 110.
</t>
    </r>
    <r>
      <rPr>
        <b/>
        <sz val="11"/>
        <color rgb="FFC00000"/>
        <rFont val="Times New Roman"/>
        <family val="1"/>
        <charset val="204"/>
      </rPr>
      <t xml:space="preserve">Сумма выделенная для закупа  - 70000,00 (Семьдесят тысяч) тенге 00 тиын.      </t>
    </r>
    <r>
      <rPr>
        <b/>
        <sz val="11"/>
        <color theme="4"/>
        <rFont val="Times New Roman"/>
        <family val="1"/>
        <charset val="204"/>
      </rPr>
      <t xml:space="preserve">                                                                                                                                                                                                                                    Потенциальный поставщик до истечения окончательного срока представления ценовых предложений представляет только одно ценовое предложение в запечатанном виде. Конверт содержит ценовое предложение, разрешение, подтверждающее права физического или юридического лица на осуществление деятельности или действий (операций), осуществляемое разрешительными органами посредством лицензирования или разрешительной процедуры, в сроки, установленные заказчиком или  организатором закупа, а также документы, подтверждающие соответствие предлагаемых лекарственных средств и (или) медицинских изделий условиям, установленным п. 11 настоящих Правил.</t>
    </r>
    <r>
      <rPr>
        <sz val="11"/>
        <color theme="4"/>
        <rFont val="Times New Roman"/>
        <family val="1"/>
        <charset val="204"/>
      </rPr>
      <t xml:space="preserve">
</t>
    </r>
    <r>
      <rPr>
        <b/>
        <sz val="11"/>
        <color theme="4"/>
        <rFont val="Times New Roman"/>
        <family val="1"/>
        <charset val="204"/>
      </rPr>
      <t>Ценовое предложение, а также документы установленные п. 75 Правил запечатывается в конверт, в котором указываются наименование и юридический адрес потенциального поставщика.</t>
    </r>
    <r>
      <rPr>
        <sz val="11"/>
        <color theme="1"/>
        <rFont val="Times New Roman"/>
        <family val="1"/>
        <charset val="204"/>
      </rPr>
      <t xml:space="preserve">
Конверт подлежит адресации заказчику по адресу: Северо-Казахстанская область, г. Петропавловск, ул. Жалела Кизатова, 7А (кабинет № 309 взрослый корпус) и содержит слова </t>
    </r>
    <r>
      <rPr>
        <b/>
        <sz val="11"/>
        <color theme="1"/>
        <rFont val="Times New Roman"/>
        <family val="1"/>
        <charset val="204"/>
      </rPr>
      <t xml:space="preserve">«Закуп способом запроса ценовых предложений лекарственных средств и медицинских изделий"  и  "Не вскрывать до </t>
    </r>
    <r>
      <rPr>
        <b/>
        <sz val="11"/>
        <color rgb="FFC00000"/>
        <rFont val="Times New Roman"/>
        <family val="1"/>
        <charset val="204"/>
      </rPr>
      <t>«26» ноября 2024 года до 16 часов 00 минут"</t>
    </r>
    <r>
      <rPr>
        <b/>
        <sz val="11"/>
        <color theme="1"/>
        <rFont val="Times New Roman"/>
        <family val="1"/>
        <charset val="204"/>
      </rPr>
      <t xml:space="preserve"> (указывается дата и время вскрытия конвертов, указанных в объявлении)".</t>
    </r>
    <r>
      <rPr>
        <sz val="11"/>
        <color theme="1"/>
        <rFont val="Times New Roman"/>
        <family val="1"/>
        <charset val="204"/>
      </rPr>
      <t xml:space="preserve">
</t>
    </r>
    <r>
      <rPr>
        <b/>
        <sz val="11"/>
        <color theme="1"/>
        <rFont val="Times New Roman"/>
        <family val="1"/>
        <charset val="204"/>
      </rPr>
      <t xml:space="preserve">Окончательный срок подачи ценовых предложений в </t>
    </r>
    <r>
      <rPr>
        <b/>
        <sz val="11"/>
        <color rgb="FFC00000"/>
        <rFont val="Times New Roman"/>
        <family val="1"/>
        <charset val="204"/>
      </rPr>
      <t>15 часов 00 минут</t>
    </r>
    <r>
      <rPr>
        <b/>
        <sz val="11"/>
        <color theme="1"/>
        <rFont val="Times New Roman"/>
        <family val="1"/>
        <charset val="204"/>
      </rPr>
      <t xml:space="preserve"> </t>
    </r>
    <r>
      <rPr>
        <b/>
        <sz val="11"/>
        <color rgb="FFC00000"/>
        <rFont val="Times New Roman"/>
        <family val="1"/>
        <charset val="204"/>
      </rPr>
      <t>"26" ноября 2024 года.</t>
    </r>
    <r>
      <rPr>
        <sz val="11"/>
        <color theme="1"/>
        <rFont val="Times New Roman"/>
        <family val="1"/>
        <charset val="204"/>
      </rPr>
      <t xml:space="preserve">
</t>
    </r>
    <r>
      <rPr>
        <b/>
        <sz val="11"/>
        <color theme="1"/>
        <rFont val="Times New Roman"/>
        <family val="1"/>
        <charset val="204"/>
      </rPr>
      <t>Конверты с ценовыми предложениями будут вскрываться</t>
    </r>
    <r>
      <rPr>
        <b/>
        <sz val="11"/>
        <color theme="5"/>
        <rFont val="Times New Roman"/>
        <family val="1"/>
        <charset val="204"/>
      </rPr>
      <t xml:space="preserve"> </t>
    </r>
    <r>
      <rPr>
        <b/>
        <sz val="11"/>
        <color rgb="FFC00000"/>
        <rFont val="Times New Roman"/>
        <family val="1"/>
        <charset val="204"/>
      </rPr>
      <t>"26" ноября в 16 часов 00 минут 2024 года</t>
    </r>
    <r>
      <rPr>
        <b/>
        <sz val="11"/>
        <color theme="1"/>
        <rFont val="Times New Roman"/>
        <family val="1"/>
        <charset val="204"/>
      </rPr>
      <t xml:space="preserve"> </t>
    </r>
    <r>
      <rPr>
        <sz val="11"/>
        <color theme="1"/>
        <rFont val="Times New Roman"/>
        <family val="1"/>
        <charset val="204"/>
      </rPr>
      <t xml:space="preserve">по следующему адресу: Северо-Казахстанская область, г. Петропавловск, ул. Жалела Кизатова, 7А (кабинет № 309 взрослый корпус)
Потенциальные поставщики могут присутствовать при вскрытии конвертов с ценовыми предложениями. Дополнительную информацию и справку можно получить по телефону 8 (7152) 53-76-94.
</t>
    </r>
  </si>
  <si>
    <r>
      <t xml:space="preserve">Төлем алдындағы құжаттар үлгілік шарттың 6-тармағында көрсетілген.
</t>
    </r>
    <r>
      <rPr>
        <sz val="11"/>
        <rFont val="Times New Roman"/>
        <family val="1"/>
        <charset val="204"/>
      </rPr>
      <t xml:space="preserve">Баға ұсыныстарын сұрату тәсілімен сатып алуға «Тегін медициналық көмектің кепілдік берілген көлемі, қылмыстық-атқару (пенитенциарлық) жүйесінің тергеу изоляторлары мен мекемелерінде ұсталатын адамдарға бюджет қаражаты есебінен медициналық көмектің қосымша көлемі шеңберінде және (немесе) міндетті әлеуметтік медициналық сақтандыру жүйесінде дәрілік заттарды, медициналық бұйымдарды және арнайы емдік өнімдерді сатып алуды, фармацевтикалық көрсетілетін қызметтерді сатып алуды ұйымдастыру және өткізу қағидаларын бекіту туралы Қазақстан Республикасы Денсаулық сақтау Министрінің 2023 жылғы 7 маусымдағы № 110 бұйрығымен бекітілген 9 тармақта көрсетілген біліктілік талаптарына жауап беретін  барлық әлеуетті жеткізуші жіберіледі.
</t>
    </r>
    <r>
      <rPr>
        <sz val="11"/>
        <color rgb="FFC00000"/>
        <rFont val="Times New Roman"/>
        <family val="1"/>
        <charset val="204"/>
      </rPr>
      <t>Сатып алуға бөлінген сома - 70000,00 (жетпіс мың) теңге 00 тиын.</t>
    </r>
    <r>
      <rPr>
        <sz val="11"/>
        <rFont val="Times New Roman"/>
        <family val="1"/>
        <charset val="204"/>
      </rPr>
      <t xml:space="preserve">
Әлеуетті жеткізуші баға ұсыныстарын ұсынудың соңғы мерзімі өткенге дейін жабық күйде тек бір баға ұсынысын ғана береді. Конверт денсаулық сақтау саласындағы уәкілетті орган бекіткен нысан бойынша баға ұсынысын, тапсырыс беруші немесе сатып алуды ұйымдастырушы белгілеген мерзімде лицензиялау немесе рұқсат беру рәсімдері арқылы рұқсат беру органдары жүзеге асыратын қызметті немесе әрекеттерді (операцияларды) жүзеге асыруға жеке немесе заңды тұлғаның құқығын растайтын рұқсатты, сондай-ақ ұсынылатын дәрілік заттардың және (немесе) медициналық бұйымдардың осы Қағидалардың 11 тармағында белгіленген талаптарға сәйкестігін растайтын құжаттарды қамтиды.                                                                                                                                                           Баға ұсынысы, сондай-ақ Қағидалардың 75-тармағында белгіленген құжаттар әлеуетті жеткізушінін атауы мен заңды мекенжайы көрсетілетін конвертке мөрленеді.</t>
    </r>
    <r>
      <rPr>
        <sz val="11"/>
        <color theme="1"/>
        <rFont val="Times New Roman"/>
        <family val="1"/>
        <charset val="204"/>
      </rPr>
      <t xml:space="preserve">
Конверт Тапсырыс берушіге мына мекенжайға жіберіледі: Солтүстік Қазақстан облысы, Петропавл қаласы, Ж.Қизатов к., 7А (кабинет № 309 ересектер корпусы) және</t>
    </r>
    <r>
      <rPr>
        <b/>
        <sz val="11"/>
        <color theme="1"/>
        <rFont val="Times New Roman"/>
        <family val="1"/>
        <charset val="204"/>
      </rPr>
      <t xml:space="preserve"> "Баға ұсыныстарын сұрату тәсілімен  дәрілік заттар мен медициналық бұйымдарды сатып алу" және </t>
    </r>
    <r>
      <rPr>
        <b/>
        <sz val="11"/>
        <color rgb="FFC00000"/>
        <rFont val="Times New Roman"/>
        <family val="1"/>
        <charset val="204"/>
      </rPr>
      <t xml:space="preserve">"2024 жыл "26" қараша 16 сағат 00 минут дейін ашпаңыз" </t>
    </r>
    <r>
      <rPr>
        <b/>
        <sz val="11"/>
        <color theme="1"/>
        <rFont val="Times New Roman"/>
        <family val="1"/>
        <charset val="204"/>
      </rPr>
      <t>деген сөздерді қамтиды (хабарландыруда көрсетілген конверттерді ашу күні мен уақыты көрсетіледі)</t>
    </r>
    <r>
      <rPr>
        <sz val="11"/>
        <color theme="1"/>
        <rFont val="Times New Roman"/>
        <family val="1"/>
        <charset val="204"/>
      </rPr>
      <t xml:space="preserve">.
</t>
    </r>
    <r>
      <rPr>
        <b/>
        <sz val="11"/>
        <color theme="1"/>
        <rFont val="Times New Roman"/>
        <family val="1"/>
        <charset val="204"/>
      </rPr>
      <t xml:space="preserve">Баға ұсыныстарын берудің соңғы мерзімі </t>
    </r>
    <r>
      <rPr>
        <b/>
        <sz val="11"/>
        <color rgb="FFC00000"/>
        <rFont val="Times New Roman"/>
        <family val="1"/>
        <charset val="204"/>
      </rPr>
      <t>2024 жылғы "26" қараша 15 сағат 00 минут.</t>
    </r>
    <r>
      <rPr>
        <b/>
        <sz val="11"/>
        <color theme="1"/>
        <rFont val="Times New Roman"/>
        <family val="1"/>
        <charset val="204"/>
      </rPr>
      <t xml:space="preserve">
Баға ұсыныстары бар конверттер </t>
    </r>
    <r>
      <rPr>
        <b/>
        <sz val="11"/>
        <color rgb="FFC00000"/>
        <rFont val="Times New Roman"/>
        <family val="1"/>
        <charset val="204"/>
      </rPr>
      <t>2024 жылғы  "26" қараша 16 сағат 00 минутта</t>
    </r>
    <r>
      <rPr>
        <sz val="11"/>
        <color theme="1"/>
        <rFont val="Times New Roman"/>
        <family val="1"/>
        <charset val="204"/>
      </rPr>
      <t xml:space="preserve"> мына мекенжай бойынша ашылады: Солтүстік Қазақстан облысы, Петропавл қаласы, Ж.Қизатов к., 7А (кабинет № 309 ересектер корпусы) .
Әлеуетті өнім берушілер баға ұсыныстары бар конверттерді ашу кезінде қатыса алады. Қосымша ақпарат пен анықтаманы 8 (7152) 53-76-94 телефоны бойынша алуға болады.</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</si>
</sst>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7" x14ac:knownFonts="1">
    <font>
      <sz val="11"/>
      <color theme="1"/>
      <name val="Calibri"/>
      <family val="2"/>
      <scheme val="minor"/>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4"/>
      <name val="Times New Roman"/>
      <family val="1"/>
      <charset val="204"/>
    </font>
    <font>
      <sz val="11"/>
      <color theme="4"/>
      <name val="Times New Roman"/>
      <family val="1"/>
      <charset val="204"/>
    </font>
    <font>
      <b/>
      <sz val="11"/>
      <color theme="5"/>
      <name val="Times New Roman"/>
      <family val="1"/>
      <charset val="204"/>
    </font>
    <font>
      <sz val="11"/>
      <color rgb="FF000000"/>
      <name val="Times New Roman"/>
      <family val="1"/>
      <charset val="204"/>
    </font>
    <font>
      <b/>
      <sz val="11"/>
      <color rgb="FF000000"/>
      <name val="Times New Roman"/>
      <family val="1"/>
      <charset val="204"/>
    </font>
    <font>
      <sz val="8"/>
      <name val="Arial"/>
      <family val="2"/>
    </font>
    <font>
      <sz val="11"/>
      <name val="Times New Roman"/>
      <family val="1"/>
      <charset val="204"/>
    </font>
    <font>
      <b/>
      <sz val="11"/>
      <color rgb="FFC00000"/>
      <name val="Times New Roman"/>
      <family val="1"/>
      <charset val="204"/>
    </font>
    <font>
      <sz val="11"/>
      <color rgb="FFC00000"/>
      <name val="Times New Roman"/>
      <family val="1"/>
      <charset val="204"/>
    </font>
    <font>
      <b/>
      <sz val="12"/>
      <color rgb="FF000000"/>
      <name val="Times New Roman"/>
      <family val="1"/>
      <charset val="204"/>
    </font>
    <font>
      <sz val="12"/>
      <color rgb="FF000000"/>
      <name val="Times New Roman"/>
      <family val="1"/>
      <charset val="204"/>
    </font>
    <font>
      <sz val="12"/>
      <color theme="1"/>
      <name val="Times New Roman"/>
      <family val="1"/>
      <charset val="204"/>
    </font>
    <font>
      <b/>
      <sz val="12"/>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s>
  <cellStyleXfs count="2">
    <xf numFmtId="0" fontId="0" fillId="0" borderId="0"/>
    <xf numFmtId="0" fontId="9" fillId="0" borderId="0"/>
  </cellStyleXfs>
  <cellXfs count="60">
    <xf numFmtId="0" fontId="0" fillId="0" borderId="0" xfId="0"/>
    <xf numFmtId="0" fontId="0" fillId="0" borderId="0" xfId="0" applyAlignment="1">
      <alignment vertical="top" wrapText="1"/>
    </xf>
    <xf numFmtId="0" fontId="0" fillId="0" borderId="0" xfId="0" applyAlignment="1">
      <alignment vertical="top"/>
    </xf>
    <xf numFmtId="0" fontId="1" fillId="0" borderId="0" xfId="0" applyFont="1" applyAlignment="1">
      <alignment vertical="top" wrapText="1"/>
    </xf>
    <xf numFmtId="0" fontId="3" fillId="0" borderId="0" xfId="0" applyFont="1"/>
    <xf numFmtId="4" fontId="0" fillId="0" borderId="0" xfId="0" applyNumberFormat="1"/>
    <xf numFmtId="4" fontId="3" fillId="0" borderId="0" xfId="0" applyNumberFormat="1" applyFont="1"/>
    <xf numFmtId="164" fontId="3" fillId="0" borderId="3" xfId="0" applyNumberFormat="1" applyFont="1" applyBorder="1" applyAlignment="1">
      <alignment horizontal="center" vertical="top" wrapText="1"/>
    </xf>
    <xf numFmtId="0" fontId="3" fillId="0" borderId="3" xfId="0" applyFont="1" applyBorder="1" applyAlignment="1">
      <alignment vertical="top" wrapText="1"/>
    </xf>
    <xf numFmtId="0" fontId="8" fillId="0" borderId="2" xfId="0" applyFont="1" applyBorder="1" applyAlignment="1">
      <alignment horizontal="center" vertical="top" wrapText="1"/>
    </xf>
    <xf numFmtId="3" fontId="8" fillId="0" borderId="2" xfId="0" applyNumberFormat="1" applyFont="1" applyBorder="1" applyAlignment="1">
      <alignment horizontal="center" vertical="top" wrapText="1"/>
    </xf>
    <xf numFmtId="4" fontId="8" fillId="0" borderId="2" xfId="0" applyNumberFormat="1" applyFont="1" applyBorder="1" applyAlignment="1">
      <alignment horizontal="center" vertical="top" wrapText="1"/>
    </xf>
    <xf numFmtId="164" fontId="8" fillId="0" borderId="2" xfId="0" applyNumberFormat="1" applyFont="1" applyBorder="1" applyAlignment="1">
      <alignment horizontal="center" vertical="top" wrapText="1"/>
    </xf>
    <xf numFmtId="0" fontId="7" fillId="0" borderId="2" xfId="0" applyFont="1" applyBorder="1" applyAlignment="1">
      <alignment horizontal="left" vertical="top" wrapText="1"/>
    </xf>
    <xf numFmtId="0" fontId="7" fillId="0" borderId="4" xfId="0" applyFont="1" applyBorder="1" applyAlignment="1">
      <alignment horizontal="left" vertical="top" wrapText="1"/>
    </xf>
    <xf numFmtId="0" fontId="3" fillId="0" borderId="2" xfId="0" applyFont="1" applyBorder="1" applyAlignment="1">
      <alignment horizontal="left" vertical="top" wrapText="1"/>
    </xf>
    <xf numFmtId="0" fontId="3" fillId="0" borderId="2" xfId="0" applyFont="1" applyBorder="1" applyAlignment="1">
      <alignment vertical="top" wrapText="1"/>
    </xf>
    <xf numFmtId="0" fontId="2" fillId="0" borderId="2" xfId="0" applyFont="1" applyBorder="1" applyAlignment="1">
      <alignment horizontal="center" vertical="top" wrapText="1"/>
    </xf>
    <xf numFmtId="2" fontId="8" fillId="0" borderId="2" xfId="0" applyNumberFormat="1" applyFont="1" applyBorder="1" applyAlignment="1">
      <alignment horizontal="center" vertical="top" wrapText="1"/>
    </xf>
    <xf numFmtId="1" fontId="2" fillId="0" borderId="2" xfId="0" applyNumberFormat="1" applyFont="1" applyBorder="1" applyAlignment="1">
      <alignment horizontal="center" vertical="top" wrapText="1"/>
    </xf>
    <xf numFmtId="0" fontId="10" fillId="0" borderId="4" xfId="1" applyFont="1" applyBorder="1" applyAlignment="1">
      <alignment horizontal="left" vertical="top" wrapText="1"/>
    </xf>
    <xf numFmtId="0" fontId="10" fillId="2" borderId="4" xfId="1" applyFont="1" applyFill="1" applyBorder="1" applyAlignment="1">
      <alignment horizontal="left" vertical="top" wrapText="1"/>
    </xf>
    <xf numFmtId="0" fontId="3" fillId="2" borderId="2" xfId="0" applyFont="1" applyFill="1" applyBorder="1" applyAlignment="1">
      <alignment vertical="top" wrapText="1"/>
    </xf>
    <xf numFmtId="0" fontId="7" fillId="3" borderId="2" xfId="0" applyFont="1" applyFill="1" applyBorder="1" applyAlignment="1">
      <alignment vertical="top" wrapText="1"/>
    </xf>
    <xf numFmtId="0" fontId="7" fillId="3" borderId="2" xfId="0" applyFont="1" applyFill="1" applyBorder="1" applyAlignment="1">
      <alignment horizontal="left" vertical="top" wrapText="1"/>
    </xf>
    <xf numFmtId="0" fontId="10" fillId="3" borderId="4" xfId="1" applyFont="1" applyFill="1" applyBorder="1" applyAlignment="1">
      <alignment horizontal="left" vertical="top" wrapText="1"/>
    </xf>
    <xf numFmtId="0" fontId="0" fillId="0" borderId="2" xfId="0" applyBorder="1"/>
    <xf numFmtId="0" fontId="7" fillId="2" borderId="2" xfId="0" applyFont="1" applyFill="1" applyBorder="1" applyAlignment="1">
      <alignment vertical="top" wrapText="1"/>
    </xf>
    <xf numFmtId="0" fontId="7" fillId="0" borderId="2" xfId="0" applyFont="1" applyBorder="1" applyAlignment="1">
      <alignment horizontal="center" vertical="top" wrapText="1"/>
    </xf>
    <xf numFmtId="0" fontId="8" fillId="0" borderId="1" xfId="0" applyFont="1" applyBorder="1" applyAlignment="1">
      <alignment horizontal="center" vertical="top" wrapText="1"/>
    </xf>
    <xf numFmtId="3" fontId="8" fillId="0" borderId="1" xfId="0" applyNumberFormat="1" applyFont="1" applyBorder="1" applyAlignment="1">
      <alignment horizontal="center" vertical="top" wrapText="1"/>
    </xf>
    <xf numFmtId="4" fontId="8" fillId="0" borderId="1" xfId="0" applyNumberFormat="1" applyFont="1" applyBorder="1" applyAlignment="1">
      <alignment horizontal="center" vertical="top" wrapText="1"/>
    </xf>
    <xf numFmtId="0" fontId="3" fillId="0" borderId="0" xfId="0" applyFont="1" applyAlignment="1">
      <alignment wrapText="1"/>
    </xf>
    <xf numFmtId="0" fontId="7" fillId="0" borderId="1" xfId="0" applyFont="1" applyBorder="1" applyAlignment="1">
      <alignment horizontal="center" vertical="top" wrapText="1"/>
    </xf>
    <xf numFmtId="3" fontId="7" fillId="0" borderId="2" xfId="0" applyNumberFormat="1" applyFont="1" applyBorder="1" applyAlignment="1">
      <alignment horizontal="center" vertical="top" wrapText="1"/>
    </xf>
    <xf numFmtId="4" fontId="7" fillId="0" borderId="2" xfId="0" applyNumberFormat="1" applyFont="1" applyBorder="1" applyAlignment="1">
      <alignment horizontal="center" vertical="top" wrapText="1"/>
    </xf>
    <xf numFmtId="4" fontId="7" fillId="0" borderId="1" xfId="0" applyNumberFormat="1" applyFont="1" applyBorder="1" applyAlignment="1">
      <alignment horizontal="center" vertical="top" wrapText="1"/>
    </xf>
    <xf numFmtId="164" fontId="7" fillId="0" borderId="2" xfId="0" applyNumberFormat="1" applyFont="1" applyBorder="1" applyAlignment="1">
      <alignment horizontal="center" vertical="top" wrapText="1"/>
    </xf>
    <xf numFmtId="4" fontId="2" fillId="0" borderId="2" xfId="0" applyNumberFormat="1" applyFont="1" applyBorder="1" applyAlignment="1">
      <alignment vertical="top"/>
    </xf>
    <xf numFmtId="0" fontId="7" fillId="0" borderId="8" xfId="0" applyFont="1" applyBorder="1" applyAlignment="1">
      <alignment horizontal="center" vertical="top" wrapText="1"/>
    </xf>
    <xf numFmtId="0" fontId="13" fillId="0" borderId="3" xfId="0" applyFont="1" applyBorder="1" applyAlignment="1">
      <alignment horizontal="center" vertical="top" wrapText="1"/>
    </xf>
    <xf numFmtId="0" fontId="14" fillId="0" borderId="2" xfId="0" applyFont="1" applyBorder="1" applyAlignment="1">
      <alignment vertical="center" wrapText="1"/>
    </xf>
    <xf numFmtId="0" fontId="14" fillId="0" borderId="2" xfId="0" applyFont="1" applyBorder="1" applyAlignment="1">
      <alignment horizontal="center" vertical="top" wrapText="1"/>
    </xf>
    <xf numFmtId="0" fontId="14" fillId="0" borderId="2" xfId="0" applyFont="1" applyBorder="1" applyAlignment="1">
      <alignment vertical="top"/>
    </xf>
    <xf numFmtId="0" fontId="14" fillId="2" borderId="2" xfId="0" applyFont="1" applyFill="1" applyBorder="1" applyAlignment="1">
      <alignment vertical="top" wrapText="1"/>
    </xf>
    <xf numFmtId="0" fontId="14" fillId="0" borderId="2" xfId="0" applyFont="1" applyBorder="1" applyAlignment="1">
      <alignment vertical="top" wrapText="1"/>
    </xf>
    <xf numFmtId="4" fontId="14" fillId="0" borderId="2" xfId="0" applyNumberFormat="1" applyFont="1" applyBorder="1" applyAlignment="1">
      <alignment horizontal="center" vertical="top" wrapText="1"/>
    </xf>
    <xf numFmtId="4" fontId="16" fillId="0" borderId="3" xfId="0" applyNumberFormat="1" applyFont="1" applyBorder="1" applyAlignment="1">
      <alignment horizontal="center" vertical="top" wrapText="1"/>
    </xf>
    <xf numFmtId="164" fontId="15" fillId="0" borderId="3" xfId="0" applyNumberFormat="1" applyFont="1" applyBorder="1" applyAlignment="1">
      <alignment horizontal="center" vertical="top" wrapText="1"/>
    </xf>
    <xf numFmtId="0" fontId="15" fillId="0" borderId="3" xfId="0" applyFont="1" applyBorder="1" applyAlignment="1">
      <alignment vertical="top" wrapText="1"/>
    </xf>
    <xf numFmtId="3" fontId="14" fillId="0" borderId="2" xfId="0" applyNumberFormat="1" applyFont="1" applyBorder="1" applyAlignment="1">
      <alignment horizontal="center" vertical="top" wrapText="1"/>
    </xf>
    <xf numFmtId="0" fontId="3" fillId="0" borderId="4" xfId="0" applyFont="1" applyBorder="1" applyAlignment="1">
      <alignment horizontal="right" vertical="top" wrapText="1"/>
    </xf>
    <xf numFmtId="0" fontId="3" fillId="0" borderId="7" xfId="0" applyFont="1" applyBorder="1" applyAlignment="1">
      <alignment horizontal="right" vertical="top" wrapText="1"/>
    </xf>
    <xf numFmtId="0" fontId="3" fillId="0" borderId="6" xfId="0" applyFont="1" applyBorder="1" applyAlignment="1">
      <alignment horizontal="right" vertical="top" wrapText="1"/>
    </xf>
    <xf numFmtId="0" fontId="3" fillId="0" borderId="5" xfId="0" applyFont="1" applyBorder="1" applyAlignment="1">
      <alignment horizontal="right" vertical="top" wrapText="1"/>
    </xf>
    <xf numFmtId="0" fontId="3" fillId="0" borderId="0" xfId="0" applyFont="1" applyAlignment="1">
      <alignment horizontal="left" vertical="top" wrapText="1"/>
    </xf>
    <xf numFmtId="0" fontId="2" fillId="0" borderId="0" xfId="0" applyFont="1" applyAlignment="1">
      <alignment horizontal="center" vertical="top" wrapText="1"/>
    </xf>
    <xf numFmtId="0" fontId="2" fillId="0" borderId="0" xfId="0" applyFont="1" applyAlignment="1">
      <alignment horizontal="center" wrapText="1"/>
    </xf>
    <xf numFmtId="0" fontId="16" fillId="0" borderId="3" xfId="0" applyFont="1" applyBorder="1" applyAlignment="1">
      <alignment horizontal="right" vertical="top" wrapText="1"/>
    </xf>
    <xf numFmtId="0" fontId="15" fillId="0" borderId="3" xfId="0" applyFont="1" applyBorder="1" applyAlignment="1">
      <alignment horizontal="right" vertical="top" wrapText="1"/>
    </xf>
  </cellXfs>
  <cellStyles count="2">
    <cellStyle name="Обычный" xfId="0" builtinId="0"/>
    <cellStyle name="Обычный_Лист3"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6"/>
  <sheetViews>
    <sheetView tabSelected="1" topLeftCell="A13" zoomScale="80" zoomScaleNormal="80" workbookViewId="0">
      <selection activeCell="A14" sqref="A14:K14"/>
    </sheetView>
  </sheetViews>
  <sheetFormatPr defaultRowHeight="15" x14ac:dyDescent="0.25"/>
  <cols>
    <col min="1" max="1" width="0.42578125" customWidth="1"/>
    <col min="2" max="2" width="4.28515625" customWidth="1"/>
    <col min="3" max="3" width="25.7109375" customWidth="1"/>
    <col min="4" max="4" width="50" customWidth="1"/>
    <col min="5" max="5" width="10.28515625" customWidth="1"/>
    <col min="6" max="6" width="6.140625" customWidth="1"/>
    <col min="7" max="7" width="11" customWidth="1"/>
    <col min="8" max="8" width="15.85546875" style="5" customWidth="1"/>
    <col min="9" max="9" width="27" customWidth="1"/>
    <col min="10" max="10" width="17.85546875" customWidth="1"/>
    <col min="11" max="11" width="6.42578125" customWidth="1"/>
    <col min="12" max="12" width="8.85546875" customWidth="1"/>
  </cols>
  <sheetData>
    <row r="1" spans="1:16" ht="30.6" customHeight="1" x14ac:dyDescent="0.25">
      <c r="A1" s="56" t="s">
        <v>81</v>
      </c>
      <c r="B1" s="56"/>
      <c r="C1" s="56"/>
      <c r="D1" s="56"/>
      <c r="E1" s="56"/>
      <c r="F1" s="56"/>
      <c r="G1" s="56"/>
      <c r="H1" s="56"/>
      <c r="I1" s="56"/>
      <c r="J1" s="56"/>
      <c r="K1" s="56"/>
      <c r="L1" s="3"/>
      <c r="M1" s="2"/>
      <c r="N1" s="2"/>
      <c r="O1" s="2"/>
      <c r="P1" s="2"/>
    </row>
    <row r="2" spans="1:16" ht="45" customHeight="1" x14ac:dyDescent="0.25">
      <c r="A2" s="55" t="s">
        <v>73</v>
      </c>
      <c r="B2" s="55"/>
      <c r="C2" s="55"/>
      <c r="D2" s="55"/>
      <c r="E2" s="55"/>
      <c r="F2" s="55"/>
      <c r="G2" s="55"/>
      <c r="H2" s="55"/>
      <c r="I2" s="55"/>
      <c r="J2" s="55"/>
      <c r="K2" s="55"/>
      <c r="L2" s="1"/>
      <c r="M2" s="2"/>
      <c r="N2" s="2"/>
      <c r="O2" s="2"/>
      <c r="P2" s="2"/>
    </row>
    <row r="3" spans="1:16" ht="42.75" x14ac:dyDescent="0.25">
      <c r="A3" s="4"/>
      <c r="B3" s="9" t="s">
        <v>0</v>
      </c>
      <c r="C3" s="9" t="s">
        <v>1</v>
      </c>
      <c r="D3" s="29" t="s">
        <v>16</v>
      </c>
      <c r="E3" s="29" t="s">
        <v>2</v>
      </c>
      <c r="F3" s="30" t="s">
        <v>3</v>
      </c>
      <c r="G3" s="31" t="s">
        <v>4</v>
      </c>
      <c r="H3" s="31" t="s">
        <v>5</v>
      </c>
      <c r="I3" s="12" t="s">
        <v>6</v>
      </c>
      <c r="J3" s="9" t="s">
        <v>7</v>
      </c>
      <c r="K3" s="4"/>
    </row>
    <row r="4" spans="1:16" ht="351.75" customHeight="1" x14ac:dyDescent="0.25">
      <c r="A4" s="4"/>
      <c r="B4" s="40">
        <v>1</v>
      </c>
      <c r="C4" s="41" t="s">
        <v>77</v>
      </c>
      <c r="D4" s="41" t="s">
        <v>78</v>
      </c>
      <c r="E4" s="42" t="s">
        <v>75</v>
      </c>
      <c r="F4" s="50">
        <v>10</v>
      </c>
      <c r="G4" s="43">
        <v>7000</v>
      </c>
      <c r="H4" s="46">
        <f>F4*G4</f>
        <v>70000</v>
      </c>
      <c r="I4" s="44" t="s">
        <v>71</v>
      </c>
      <c r="J4" s="45" t="s">
        <v>19</v>
      </c>
      <c r="K4" s="4"/>
    </row>
    <row r="5" spans="1:16" ht="29.25" customHeight="1" x14ac:dyDescent="0.25">
      <c r="A5" s="4"/>
      <c r="B5" s="58" t="s">
        <v>8</v>
      </c>
      <c r="C5" s="59"/>
      <c r="D5" s="59"/>
      <c r="E5" s="59"/>
      <c r="F5" s="59"/>
      <c r="G5" s="59"/>
      <c r="H5" s="47">
        <f>SUM(H4:H4)</f>
        <v>70000</v>
      </c>
      <c r="I5" s="48"/>
      <c r="J5" s="49"/>
      <c r="K5" s="4"/>
    </row>
    <row r="6" spans="1:16" x14ac:dyDescent="0.25">
      <c r="A6" s="4"/>
      <c r="B6" s="4"/>
      <c r="C6" s="4"/>
      <c r="D6" s="4"/>
      <c r="E6" s="4"/>
      <c r="F6" s="4"/>
      <c r="G6" s="4"/>
      <c r="H6" s="6"/>
      <c r="I6" s="4"/>
      <c r="J6" s="4"/>
      <c r="K6" s="4"/>
    </row>
    <row r="7" spans="1:16" ht="339" customHeight="1" x14ac:dyDescent="0.25">
      <c r="A7" s="55" t="s">
        <v>83</v>
      </c>
      <c r="B7" s="55"/>
      <c r="C7" s="55"/>
      <c r="D7" s="55"/>
      <c r="E7" s="55"/>
      <c r="F7" s="55"/>
      <c r="G7" s="55"/>
      <c r="H7" s="55"/>
      <c r="I7" s="55"/>
      <c r="J7" s="55"/>
      <c r="K7" s="55"/>
    </row>
    <row r="8" spans="1:16" ht="52.5" customHeight="1" x14ac:dyDescent="0.25">
      <c r="A8" s="57" t="s">
        <v>82</v>
      </c>
      <c r="B8" s="57"/>
      <c r="C8" s="57"/>
      <c r="D8" s="57"/>
      <c r="E8" s="57"/>
      <c r="F8" s="57"/>
      <c r="G8" s="57"/>
      <c r="H8" s="57"/>
      <c r="I8" s="57"/>
      <c r="J8" s="57"/>
      <c r="K8" s="57"/>
    </row>
    <row r="9" spans="1:16" ht="46.15" customHeight="1" x14ac:dyDescent="0.25">
      <c r="A9" s="55" t="s">
        <v>74</v>
      </c>
      <c r="B9" s="55"/>
      <c r="C9" s="55"/>
      <c r="D9" s="55"/>
      <c r="E9" s="55"/>
      <c r="F9" s="55"/>
      <c r="G9" s="55"/>
      <c r="H9" s="55"/>
      <c r="I9" s="55"/>
      <c r="J9" s="55"/>
      <c r="K9" s="55"/>
    </row>
    <row r="10" spans="1:16" ht="45" x14ac:dyDescent="0.25">
      <c r="A10" s="4"/>
      <c r="B10" s="33" t="s">
        <v>0</v>
      </c>
      <c r="C10" s="33" t="s">
        <v>9</v>
      </c>
      <c r="D10" s="33" t="s">
        <v>18</v>
      </c>
      <c r="E10" s="28" t="s">
        <v>10</v>
      </c>
      <c r="F10" s="34" t="s">
        <v>11</v>
      </c>
      <c r="G10" s="35" t="s">
        <v>12</v>
      </c>
      <c r="H10" s="36" t="s">
        <v>13</v>
      </c>
      <c r="I10" s="37" t="s">
        <v>14</v>
      </c>
      <c r="J10" s="28" t="s">
        <v>15</v>
      </c>
      <c r="K10" s="4"/>
    </row>
    <row r="11" spans="1:16" ht="315" x14ac:dyDescent="0.25">
      <c r="A11" s="4"/>
      <c r="B11" s="39">
        <v>1</v>
      </c>
      <c r="C11" s="41" t="s">
        <v>80</v>
      </c>
      <c r="D11" s="41" t="s">
        <v>79</v>
      </c>
      <c r="E11" s="42" t="s">
        <v>76</v>
      </c>
      <c r="F11" s="50">
        <v>10</v>
      </c>
      <c r="G11" s="43">
        <v>7000</v>
      </c>
      <c r="H11" s="46">
        <f>F11*G11</f>
        <v>70000</v>
      </c>
      <c r="I11" s="27" t="s">
        <v>72</v>
      </c>
      <c r="J11" s="13" t="s">
        <v>70</v>
      </c>
      <c r="K11" s="4"/>
    </row>
    <row r="12" spans="1:16" ht="15" customHeight="1" x14ac:dyDescent="0.25">
      <c r="A12" s="4"/>
      <c r="B12" s="51" t="s">
        <v>17</v>
      </c>
      <c r="C12" s="52"/>
      <c r="D12" s="52"/>
      <c r="E12" s="53"/>
      <c r="F12" s="53"/>
      <c r="G12" s="54"/>
      <c r="H12" s="38">
        <f>SUM(H11:H11)</f>
        <v>70000</v>
      </c>
      <c r="I12" s="7"/>
      <c r="J12" s="8"/>
      <c r="K12" s="4"/>
    </row>
    <row r="13" spans="1:16" x14ac:dyDescent="0.25">
      <c r="A13" s="4"/>
      <c r="B13" s="4"/>
      <c r="C13" s="4"/>
      <c r="D13" s="4"/>
      <c r="E13" s="4"/>
      <c r="F13" s="4"/>
      <c r="G13" s="4"/>
      <c r="H13" s="6"/>
      <c r="I13" s="4"/>
      <c r="J13" s="4"/>
      <c r="K13" s="4"/>
    </row>
    <row r="14" spans="1:16" ht="321" customHeight="1" x14ac:dyDescent="0.25">
      <c r="A14" s="55" t="s">
        <v>84</v>
      </c>
      <c r="B14" s="55"/>
      <c r="C14" s="55"/>
      <c r="D14" s="55"/>
      <c r="E14" s="55"/>
      <c r="F14" s="55"/>
      <c r="G14" s="55"/>
      <c r="H14" s="55"/>
      <c r="I14" s="55"/>
      <c r="J14" s="55"/>
      <c r="K14" s="55"/>
    </row>
    <row r="15" spans="1:16" x14ac:dyDescent="0.25">
      <c r="A15" s="4"/>
      <c r="B15" s="4"/>
      <c r="C15" s="32"/>
      <c r="D15" s="4"/>
      <c r="E15" s="4"/>
      <c r="F15" s="4"/>
      <c r="G15" s="4"/>
      <c r="H15" s="6"/>
      <c r="I15" s="4"/>
      <c r="J15" s="4"/>
      <c r="K15" s="4"/>
    </row>
    <row r="16" spans="1:16" x14ac:dyDescent="0.25">
      <c r="A16" s="4"/>
      <c r="B16" s="4"/>
      <c r="C16" s="4"/>
      <c r="D16" s="4"/>
      <c r="E16" s="4"/>
      <c r="F16" s="4"/>
      <c r="G16" s="4"/>
      <c r="H16" s="6"/>
      <c r="I16" s="4"/>
      <c r="J16" s="4"/>
      <c r="K16" s="4"/>
    </row>
    <row r="17" spans="1:11" x14ac:dyDescent="0.25">
      <c r="A17" s="4"/>
      <c r="B17" s="4"/>
      <c r="C17" s="4"/>
      <c r="D17" s="4"/>
      <c r="E17" s="4"/>
      <c r="F17" s="4"/>
      <c r="G17" s="4"/>
      <c r="H17" s="6"/>
      <c r="I17" s="4"/>
      <c r="J17" s="4"/>
      <c r="K17" s="4"/>
    </row>
    <row r="18" spans="1:11" x14ac:dyDescent="0.25">
      <c r="A18" s="4"/>
      <c r="B18" s="4"/>
      <c r="C18" s="4"/>
      <c r="D18" s="4"/>
      <c r="E18" s="4"/>
      <c r="F18" s="4"/>
      <c r="G18" s="4"/>
      <c r="H18" s="6"/>
      <c r="I18" s="4"/>
      <c r="J18" s="4"/>
      <c r="K18" s="4"/>
    </row>
    <row r="19" spans="1:11" x14ac:dyDescent="0.25">
      <c r="A19" s="4"/>
      <c r="B19" s="4"/>
      <c r="C19" s="4"/>
      <c r="D19" s="4"/>
      <c r="E19" s="4"/>
      <c r="F19" s="4"/>
      <c r="G19" s="4"/>
      <c r="H19" s="6"/>
      <c r="I19" s="4"/>
      <c r="J19" s="4"/>
      <c r="K19" s="4"/>
    </row>
    <row r="20" spans="1:11" x14ac:dyDescent="0.25">
      <c r="A20" s="4"/>
      <c r="B20" s="4"/>
      <c r="C20" s="4"/>
      <c r="D20" s="4"/>
      <c r="E20" s="4"/>
      <c r="F20" s="4"/>
      <c r="G20" s="4"/>
      <c r="H20" s="6"/>
      <c r="I20" s="4"/>
      <c r="J20" s="4"/>
      <c r="K20" s="4"/>
    </row>
    <row r="21" spans="1:11" x14ac:dyDescent="0.25">
      <c r="A21" s="4"/>
      <c r="B21" s="4"/>
      <c r="C21" s="4"/>
      <c r="D21" s="4"/>
      <c r="E21" s="4"/>
      <c r="F21" s="4"/>
      <c r="G21" s="4"/>
      <c r="H21" s="6"/>
      <c r="I21" s="4"/>
      <c r="J21" s="4"/>
      <c r="K21" s="4"/>
    </row>
    <row r="22" spans="1:11" x14ac:dyDescent="0.25">
      <c r="A22" s="4"/>
      <c r="B22" s="4"/>
      <c r="C22" s="4"/>
      <c r="D22" s="4"/>
      <c r="E22" s="4"/>
      <c r="F22" s="4"/>
      <c r="G22" s="4"/>
      <c r="H22" s="6"/>
      <c r="I22" s="4"/>
      <c r="J22" s="4"/>
      <c r="K22" s="4"/>
    </row>
    <row r="23" spans="1:11" x14ac:dyDescent="0.25">
      <c r="A23" s="4"/>
      <c r="B23" s="4"/>
      <c r="C23" s="4"/>
      <c r="D23" s="4"/>
      <c r="E23" s="4"/>
      <c r="F23" s="4"/>
      <c r="G23" s="4"/>
      <c r="H23" s="6"/>
      <c r="I23" s="4"/>
      <c r="J23" s="4"/>
      <c r="K23" s="4"/>
    </row>
    <row r="24" spans="1:11" x14ac:dyDescent="0.25">
      <c r="A24" s="4"/>
      <c r="B24" s="4"/>
      <c r="C24" s="4"/>
      <c r="D24" s="4"/>
      <c r="E24" s="4"/>
      <c r="F24" s="4"/>
      <c r="G24" s="4"/>
      <c r="H24" s="6"/>
      <c r="I24" s="4"/>
      <c r="J24" s="4"/>
      <c r="K24" s="4"/>
    </row>
    <row r="25" spans="1:11" x14ac:dyDescent="0.25">
      <c r="A25" s="4"/>
      <c r="B25" s="4"/>
      <c r="C25" s="4"/>
      <c r="D25" s="4"/>
      <c r="E25" s="4"/>
      <c r="F25" s="4"/>
      <c r="G25" s="4"/>
      <c r="H25" s="6"/>
      <c r="I25" s="4"/>
      <c r="J25" s="4"/>
      <c r="K25" s="4"/>
    </row>
    <row r="26" spans="1:11" x14ac:dyDescent="0.25">
      <c r="A26" s="4"/>
      <c r="B26" s="4"/>
      <c r="C26" s="4"/>
      <c r="D26" s="4"/>
      <c r="E26" s="4"/>
      <c r="F26" s="4"/>
      <c r="G26" s="4"/>
      <c r="H26" s="6"/>
      <c r="I26" s="4"/>
      <c r="J26" s="4"/>
      <c r="K26" s="4"/>
    </row>
  </sheetData>
  <autoFilter ref="A1:K5" xr:uid="{00000000-0009-0000-0000-000000000000}">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autoFilter>
  <mergeCells count="8">
    <mergeCell ref="B12:G12"/>
    <mergeCell ref="A14:K14"/>
    <mergeCell ref="A1:K1"/>
    <mergeCell ref="A2:K2"/>
    <mergeCell ref="A7:K7"/>
    <mergeCell ref="A8:K8"/>
    <mergeCell ref="A9:K9"/>
    <mergeCell ref="B5:G5"/>
  </mergeCells>
  <pageMargins left="0.70866141732283472" right="0.70866141732283472" top="0.74803149606299213" bottom="0.74803149606299213" header="0.31496062992125984" footer="0.31496062992125984"/>
  <pageSetup paperSize="9" scale="89" orientation="landscape" r:id="rId1"/>
  <rowBreaks count="1" manualBreakCount="1">
    <brk id="7"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5"/>
  <sheetViews>
    <sheetView workbookViewId="0">
      <selection sqref="A1:G25"/>
    </sheetView>
  </sheetViews>
  <sheetFormatPr defaultRowHeight="15" x14ac:dyDescent="0.25"/>
  <cols>
    <col min="1" max="1" width="3.7109375" customWidth="1"/>
    <col min="2" max="2" width="22.85546875" customWidth="1"/>
    <col min="3" max="3" width="60.7109375" customWidth="1"/>
    <col min="4" max="4" width="6.85546875" customWidth="1"/>
    <col min="5" max="5" width="7.85546875" customWidth="1"/>
    <col min="6" max="6" width="10.42578125" customWidth="1"/>
    <col min="7" max="7" width="11.42578125" customWidth="1"/>
  </cols>
  <sheetData>
    <row r="1" spans="1:7" ht="115.5" customHeight="1" x14ac:dyDescent="0.25">
      <c r="A1" s="26">
        <v>1</v>
      </c>
      <c r="B1" s="23" t="s">
        <v>22</v>
      </c>
      <c r="C1" s="15" t="s">
        <v>32</v>
      </c>
      <c r="D1" s="17" t="s">
        <v>20</v>
      </c>
      <c r="E1" s="19">
        <v>1</v>
      </c>
      <c r="F1" s="17">
        <v>3000</v>
      </c>
      <c r="G1" s="18">
        <f t="shared" ref="G1:G25" si="0">E1*F1</f>
        <v>3000</v>
      </c>
    </row>
    <row r="2" spans="1:7" ht="118.5" customHeight="1" x14ac:dyDescent="0.25">
      <c r="A2" s="26">
        <v>2</v>
      </c>
      <c r="B2" s="24" t="s">
        <v>23</v>
      </c>
      <c r="C2" s="13" t="s">
        <v>69</v>
      </c>
      <c r="D2" s="9" t="s">
        <v>20</v>
      </c>
      <c r="E2" s="10">
        <v>3</v>
      </c>
      <c r="F2" s="11">
        <v>4000</v>
      </c>
      <c r="G2" s="18">
        <f t="shared" si="0"/>
        <v>12000</v>
      </c>
    </row>
    <row r="3" spans="1:7" ht="47.25" customHeight="1" x14ac:dyDescent="0.25">
      <c r="A3" s="26">
        <v>3</v>
      </c>
      <c r="B3" s="25" t="s">
        <v>25</v>
      </c>
      <c r="C3" s="14" t="s">
        <v>24</v>
      </c>
      <c r="D3" s="17" t="s">
        <v>20</v>
      </c>
      <c r="E3" s="17">
        <v>3</v>
      </c>
      <c r="F3" s="17">
        <v>1800</v>
      </c>
      <c r="G3" s="18">
        <f t="shared" si="0"/>
        <v>5400</v>
      </c>
    </row>
    <row r="4" spans="1:7" ht="72" customHeight="1" x14ac:dyDescent="0.25">
      <c r="A4" s="26">
        <v>4</v>
      </c>
      <c r="B4" s="25" t="s">
        <v>26</v>
      </c>
      <c r="C4" s="16" t="s">
        <v>27</v>
      </c>
      <c r="D4" s="17" t="s">
        <v>20</v>
      </c>
      <c r="E4" s="17">
        <v>2</v>
      </c>
      <c r="F4" s="17">
        <v>7000</v>
      </c>
      <c r="G4" s="18">
        <f t="shared" si="0"/>
        <v>14000</v>
      </c>
    </row>
    <row r="5" spans="1:7" ht="128.25" customHeight="1" x14ac:dyDescent="0.25">
      <c r="A5" s="26">
        <v>5</v>
      </c>
      <c r="B5" s="25" t="s">
        <v>28</v>
      </c>
      <c r="C5" s="16" t="s">
        <v>29</v>
      </c>
      <c r="D5" s="17" t="s">
        <v>20</v>
      </c>
      <c r="E5" s="17">
        <v>3</v>
      </c>
      <c r="F5" s="17">
        <v>1600</v>
      </c>
      <c r="G5" s="18">
        <f t="shared" si="0"/>
        <v>4800</v>
      </c>
    </row>
    <row r="6" spans="1:7" ht="150" x14ac:dyDescent="0.25">
      <c r="A6" s="26">
        <v>6</v>
      </c>
      <c r="B6" s="25" t="s">
        <v>30</v>
      </c>
      <c r="C6" s="16" t="s">
        <v>31</v>
      </c>
      <c r="D6" s="17" t="s">
        <v>21</v>
      </c>
      <c r="E6" s="17">
        <v>4</v>
      </c>
      <c r="F6" s="17">
        <v>1163</v>
      </c>
      <c r="G6" s="18">
        <f t="shared" si="0"/>
        <v>4652</v>
      </c>
    </row>
    <row r="7" spans="1:7" ht="165" x14ac:dyDescent="0.25">
      <c r="A7" s="26">
        <v>7</v>
      </c>
      <c r="B7" s="25" t="s">
        <v>33</v>
      </c>
      <c r="C7" s="16" t="s">
        <v>34</v>
      </c>
      <c r="D7" s="17" t="s">
        <v>21</v>
      </c>
      <c r="E7" s="17">
        <v>2</v>
      </c>
      <c r="F7" s="17">
        <v>4500</v>
      </c>
      <c r="G7" s="18">
        <f t="shared" si="0"/>
        <v>9000</v>
      </c>
    </row>
    <row r="8" spans="1:7" ht="30" x14ac:dyDescent="0.25">
      <c r="A8" s="26">
        <v>8</v>
      </c>
      <c r="B8" s="25" t="s">
        <v>35</v>
      </c>
      <c r="C8" s="22" t="s">
        <v>36</v>
      </c>
      <c r="D8" s="17" t="s">
        <v>21</v>
      </c>
      <c r="E8" s="17">
        <v>3</v>
      </c>
      <c r="F8" s="17">
        <v>28000</v>
      </c>
      <c r="G8" s="18">
        <f t="shared" si="0"/>
        <v>84000</v>
      </c>
    </row>
    <row r="9" spans="1:7" ht="45" x14ac:dyDescent="0.25">
      <c r="A9" s="26">
        <v>9</v>
      </c>
      <c r="B9" s="25" t="s">
        <v>37</v>
      </c>
      <c r="C9" s="22" t="s">
        <v>38</v>
      </c>
      <c r="D9" s="17" t="s">
        <v>21</v>
      </c>
      <c r="E9" s="17">
        <v>3</v>
      </c>
      <c r="F9" s="17">
        <v>22000</v>
      </c>
      <c r="G9" s="18">
        <f t="shared" si="0"/>
        <v>66000</v>
      </c>
    </row>
    <row r="10" spans="1:7" ht="30" x14ac:dyDescent="0.25">
      <c r="A10" s="26">
        <v>10</v>
      </c>
      <c r="B10" s="25" t="s">
        <v>39</v>
      </c>
      <c r="C10" s="22" t="s">
        <v>40</v>
      </c>
      <c r="D10" s="17" t="s">
        <v>21</v>
      </c>
      <c r="E10" s="17">
        <v>4</v>
      </c>
      <c r="F10" s="17">
        <v>22000</v>
      </c>
      <c r="G10" s="18">
        <f t="shared" si="0"/>
        <v>88000</v>
      </c>
    </row>
    <row r="11" spans="1:7" x14ac:dyDescent="0.25">
      <c r="A11" s="26">
        <v>11</v>
      </c>
      <c r="B11" s="25" t="s">
        <v>41</v>
      </c>
      <c r="C11" s="20" t="s">
        <v>41</v>
      </c>
      <c r="D11" s="17" t="s">
        <v>20</v>
      </c>
      <c r="E11" s="17">
        <v>1</v>
      </c>
      <c r="F11" s="17">
        <v>4400</v>
      </c>
      <c r="G11" s="18">
        <f t="shared" si="0"/>
        <v>4400</v>
      </c>
    </row>
    <row r="12" spans="1:7" x14ac:dyDescent="0.25">
      <c r="A12" s="26">
        <v>12</v>
      </c>
      <c r="B12" s="25" t="s">
        <v>42</v>
      </c>
      <c r="C12" s="20" t="s">
        <v>43</v>
      </c>
      <c r="D12" s="17" t="s">
        <v>20</v>
      </c>
      <c r="E12" s="17">
        <v>8</v>
      </c>
      <c r="F12" s="17">
        <v>3000</v>
      </c>
      <c r="G12" s="18">
        <f t="shared" si="0"/>
        <v>24000</v>
      </c>
    </row>
    <row r="13" spans="1:7" x14ac:dyDescent="0.25">
      <c r="A13" s="26">
        <v>13</v>
      </c>
      <c r="B13" s="25" t="s">
        <v>44</v>
      </c>
      <c r="C13" s="20" t="s">
        <v>68</v>
      </c>
      <c r="D13" s="17" t="s">
        <v>20</v>
      </c>
      <c r="E13" s="17">
        <v>5</v>
      </c>
      <c r="F13" s="17">
        <v>1500</v>
      </c>
      <c r="G13" s="18">
        <f t="shared" si="0"/>
        <v>7500</v>
      </c>
    </row>
    <row r="14" spans="1:7" ht="75" x14ac:dyDescent="0.25">
      <c r="A14" s="26">
        <v>14</v>
      </c>
      <c r="B14" s="25" t="s">
        <v>45</v>
      </c>
      <c r="C14" s="20" t="s">
        <v>67</v>
      </c>
      <c r="D14" s="17" t="s">
        <v>21</v>
      </c>
      <c r="E14" s="17">
        <v>20</v>
      </c>
      <c r="F14" s="17">
        <v>1355</v>
      </c>
      <c r="G14" s="18">
        <f t="shared" si="0"/>
        <v>27100</v>
      </c>
    </row>
    <row r="15" spans="1:7" ht="51.75" customHeight="1" x14ac:dyDescent="0.25">
      <c r="A15" s="26">
        <v>15</v>
      </c>
      <c r="B15" s="25" t="s">
        <v>46</v>
      </c>
      <c r="C15" s="20" t="s">
        <v>66</v>
      </c>
      <c r="D15" s="17" t="s">
        <v>21</v>
      </c>
      <c r="E15" s="17">
        <v>20</v>
      </c>
      <c r="F15" s="17">
        <v>1355</v>
      </c>
      <c r="G15" s="18">
        <f t="shared" si="0"/>
        <v>27100</v>
      </c>
    </row>
    <row r="16" spans="1:7" ht="61.5" customHeight="1" x14ac:dyDescent="0.25">
      <c r="A16" s="26">
        <v>16</v>
      </c>
      <c r="B16" s="25" t="s">
        <v>47</v>
      </c>
      <c r="C16" s="16" t="s">
        <v>66</v>
      </c>
      <c r="D16" s="17" t="s">
        <v>21</v>
      </c>
      <c r="E16" s="17">
        <v>20</v>
      </c>
      <c r="F16" s="17">
        <v>1355</v>
      </c>
      <c r="G16" s="18">
        <f t="shared" si="0"/>
        <v>27100</v>
      </c>
    </row>
    <row r="17" spans="1:7" ht="75.75" customHeight="1" x14ac:dyDescent="0.25">
      <c r="A17" s="26">
        <v>17</v>
      </c>
      <c r="B17" s="25" t="s">
        <v>48</v>
      </c>
      <c r="C17" s="20" t="s">
        <v>65</v>
      </c>
      <c r="D17" s="17" t="s">
        <v>21</v>
      </c>
      <c r="E17" s="17">
        <v>20</v>
      </c>
      <c r="F17" s="17">
        <v>1355</v>
      </c>
      <c r="G17" s="18">
        <f t="shared" si="0"/>
        <v>27100</v>
      </c>
    </row>
    <row r="18" spans="1:7" ht="75.75" customHeight="1" x14ac:dyDescent="0.25">
      <c r="A18" s="26">
        <v>18</v>
      </c>
      <c r="B18" s="25" t="s">
        <v>49</v>
      </c>
      <c r="C18" s="20" t="s">
        <v>64</v>
      </c>
      <c r="D18" s="17" t="s">
        <v>21</v>
      </c>
      <c r="E18" s="17">
        <v>20</v>
      </c>
      <c r="F18" s="17">
        <v>1355</v>
      </c>
      <c r="G18" s="18">
        <f t="shared" si="0"/>
        <v>27100</v>
      </c>
    </row>
    <row r="19" spans="1:7" ht="85.5" customHeight="1" x14ac:dyDescent="0.25">
      <c r="A19" s="26">
        <v>19</v>
      </c>
      <c r="B19" s="25" t="s">
        <v>50</v>
      </c>
      <c r="C19" s="20" t="s">
        <v>63</v>
      </c>
      <c r="D19" s="17" t="s">
        <v>21</v>
      </c>
      <c r="E19" s="17">
        <v>20</v>
      </c>
      <c r="F19" s="17">
        <v>1505</v>
      </c>
      <c r="G19" s="18">
        <f t="shared" si="0"/>
        <v>30100</v>
      </c>
    </row>
    <row r="20" spans="1:7" ht="82.5" customHeight="1" x14ac:dyDescent="0.25">
      <c r="A20" s="26">
        <v>20</v>
      </c>
      <c r="B20" s="25" t="s">
        <v>51</v>
      </c>
      <c r="C20" s="20" t="s">
        <v>62</v>
      </c>
      <c r="D20" s="17" t="s">
        <v>21</v>
      </c>
      <c r="E20" s="17">
        <v>20</v>
      </c>
      <c r="F20" s="17">
        <v>1505</v>
      </c>
      <c r="G20" s="18">
        <f t="shared" si="0"/>
        <v>30100</v>
      </c>
    </row>
    <row r="21" spans="1:7" ht="75" customHeight="1" x14ac:dyDescent="0.25">
      <c r="A21" s="26">
        <v>21</v>
      </c>
      <c r="B21" s="25" t="s">
        <v>52</v>
      </c>
      <c r="C21" s="20" t="s">
        <v>60</v>
      </c>
      <c r="D21" s="17" t="s">
        <v>21</v>
      </c>
      <c r="E21" s="17">
        <v>20</v>
      </c>
      <c r="F21" s="17">
        <v>1696</v>
      </c>
      <c r="G21" s="18">
        <f t="shared" si="0"/>
        <v>33920</v>
      </c>
    </row>
    <row r="22" spans="1:7" ht="107.25" customHeight="1" x14ac:dyDescent="0.25">
      <c r="A22" s="26">
        <v>22</v>
      </c>
      <c r="B22" s="25" t="s">
        <v>53</v>
      </c>
      <c r="C22" s="21" t="s">
        <v>61</v>
      </c>
      <c r="D22" s="17" t="s">
        <v>21</v>
      </c>
      <c r="E22" s="17">
        <v>20</v>
      </c>
      <c r="F22" s="17">
        <v>1600</v>
      </c>
      <c r="G22" s="18">
        <f t="shared" si="0"/>
        <v>32000</v>
      </c>
    </row>
    <row r="23" spans="1:7" ht="45.75" customHeight="1" x14ac:dyDescent="0.25">
      <c r="A23" s="26">
        <v>23</v>
      </c>
      <c r="B23" s="25" t="s">
        <v>54</v>
      </c>
      <c r="C23" s="20" t="s">
        <v>55</v>
      </c>
      <c r="D23" s="17" t="s">
        <v>21</v>
      </c>
      <c r="E23" s="17">
        <v>20</v>
      </c>
      <c r="F23" s="17">
        <v>700</v>
      </c>
      <c r="G23" s="18">
        <f t="shared" si="0"/>
        <v>14000</v>
      </c>
    </row>
    <row r="24" spans="1:7" ht="35.25" customHeight="1" x14ac:dyDescent="0.25">
      <c r="A24" s="26">
        <v>24</v>
      </c>
      <c r="B24" s="25" t="s">
        <v>56</v>
      </c>
      <c r="C24" s="20" t="s">
        <v>57</v>
      </c>
      <c r="D24" s="17" t="s">
        <v>20</v>
      </c>
      <c r="E24" s="17">
        <v>30</v>
      </c>
      <c r="F24" s="17">
        <v>3300</v>
      </c>
      <c r="G24" s="18">
        <f t="shared" si="0"/>
        <v>99000</v>
      </c>
    </row>
    <row r="25" spans="1:7" ht="98.25" customHeight="1" x14ac:dyDescent="0.25">
      <c r="A25" s="26">
        <v>25</v>
      </c>
      <c r="B25" s="25" t="s">
        <v>58</v>
      </c>
      <c r="C25" s="16" t="s">
        <v>59</v>
      </c>
      <c r="D25" s="17" t="s">
        <v>20</v>
      </c>
      <c r="E25" s="17">
        <v>12</v>
      </c>
      <c r="F25" s="17">
        <v>1100</v>
      </c>
      <c r="G25" s="18">
        <f t="shared" si="0"/>
        <v>13200</v>
      </c>
    </row>
  </sheetData>
  <pageMargins left="0.39370078740157483" right="0.70866141732283472" top="0.39370078740157483" bottom="0.39370078740157483"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Объявление</vt:lpstr>
      <vt:lpstr>Лист1</vt:lpstr>
      <vt:lpstr>Объявление!Область_печати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2024-11-19T04:14:48Z</dcterms:modified>
</cp:coreProperties>
</file>